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2.2- Piers &amp; Harbours\2.2.3 DAFM\2026 DAFM\P4 Schull Pier Pontoon &amp; Fendering\6.0 Construction\Pontoon\6. Volume C - Pricing Document\"/>
    </mc:Choice>
  </mc:AlternateContent>
  <xr:revisionPtr revIDLastSave="0" documentId="13_ncr:1_{6F6EE26E-3B84-4A36-A3AC-13AE83224555}" xr6:coauthVersionLast="47" xr6:coauthVersionMax="47" xr10:uidLastSave="{00000000-0000-0000-0000-000000000000}"/>
  <bookViews>
    <workbookView xWindow="43425" yWindow="315" windowWidth="13455" windowHeight="14355" activeTab="1" xr2:uid="{00000000-000D-0000-FFFF-FFFF00000000}"/>
  </bookViews>
  <sheets>
    <sheet name="Cover Sheet" sheetId="2" r:id="rId1"/>
    <sheet name="Pricing Doc" sheetId="1" r:id="rId2"/>
    <sheet name="Sheet1" sheetId="4" r:id="rId3"/>
  </sheets>
  <definedNames>
    <definedName name="_ftn1" localSheetId="1">'Pricing Doc'!#REF!</definedName>
    <definedName name="_ftn2" localSheetId="1">'Pricing Doc'!#REF!</definedName>
    <definedName name="_ftnref1" localSheetId="1">'Pricing Doc'!#REF!</definedName>
    <definedName name="_ftnref2" localSheetId="1">'Pricing Doc'!$D$2</definedName>
    <definedName name="_xlnm.Print_Area" localSheetId="0">'Cover Sheet'!$A$1:$E$34</definedName>
    <definedName name="_xlnm.Print_Area" localSheetId="1">'Pricing Doc'!$A$1:$G$29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A16" i="1" l="1"/>
  <c r="F23" i="1"/>
  <c r="F25" i="1"/>
  <c r="F22" i="1"/>
  <c r="F21" i="1"/>
  <c r="F20" i="1"/>
  <c r="F19" i="1"/>
  <c r="F18" i="1"/>
  <c r="F16" i="1"/>
  <c r="F15" i="1"/>
  <c r="A19" i="1" l="1"/>
  <c r="A20" i="1" s="1"/>
  <c r="A21" i="1" s="1"/>
  <c r="A22" i="1" s="1"/>
  <c r="A23" i="1" s="1"/>
  <c r="A24" i="1" s="1"/>
  <c r="A25" i="1" s="1"/>
  <c r="A26" i="1" s="1"/>
  <c r="A17" i="1"/>
  <c r="A18" i="1" s="1"/>
  <c r="G25" i="1"/>
  <c r="F26" i="1"/>
  <c r="F7" i="1" l="1"/>
  <c r="F8" i="1"/>
  <c r="F9" i="1"/>
  <c r="F3" i="1" l="1"/>
  <c r="F4" i="1"/>
  <c r="F12" i="1" l="1"/>
  <c r="F11" i="1"/>
  <c r="F10" i="1"/>
  <c r="F6" i="1"/>
  <c r="F5" i="1"/>
  <c r="G12" i="1" l="1"/>
  <c r="G27" i="1" s="1"/>
  <c r="F27" i="1"/>
  <c r="F28" i="1" l="1"/>
  <c r="F29" i="1" l="1"/>
</calcChain>
</file>

<file path=xl/sharedStrings.xml><?xml version="1.0" encoding="utf-8"?>
<sst xmlns="http://schemas.openxmlformats.org/spreadsheetml/2006/main" count="63" uniqueCount="46">
  <si>
    <t>Item</t>
  </si>
  <si>
    <t>Unit</t>
  </si>
  <si>
    <t>Rate  €</t>
  </si>
  <si>
    <t>Amount  €</t>
  </si>
  <si>
    <t>sum</t>
  </si>
  <si>
    <t>m</t>
  </si>
  <si>
    <t>Quantity</t>
  </si>
  <si>
    <t>Description</t>
  </si>
  <si>
    <t>Acceptance of appointment as Project Supervisor for the Construction Stage in accordance with current Health &amp; Safety Regulations.</t>
  </si>
  <si>
    <t>Erection of site boundary fencing surrounding Works Areas. The fencing shall prevent the entry of unauthorised persons to the site.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</si>
  <si>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Taking all necessary measures to protect the environment.</t>
    </r>
  </si>
  <si>
    <t>Liaison with CCC staff and other relevant statutory agencies</t>
  </si>
  <si>
    <t>VAT @ 13.5%</t>
  </si>
  <si>
    <t>Total lump sum price (including VAT)</t>
  </si>
  <si>
    <t>Welfare Facilities in compliance with Safety &amp; Welfare at Work Act</t>
  </si>
  <si>
    <t>EL &amp; PL Insurances</t>
  </si>
  <si>
    <r>
      <rPr>
        <sz val="7"/>
        <color theme="1"/>
        <rFont val="Times New Roman"/>
        <family val="1"/>
      </rPr>
      <t> </t>
    </r>
    <r>
      <rPr>
        <sz val="10"/>
        <color theme="1"/>
        <rFont val="Calibri"/>
        <family val="2"/>
        <scheme val="minor"/>
      </rPr>
      <t>Traffic Safety and Management for the duration of the works</t>
    </r>
  </si>
  <si>
    <t>Cork County Council</t>
  </si>
  <si>
    <t>Comhairle Contae Chorcaí</t>
  </si>
  <si>
    <t>VOLUME C- PRICING DOCUMENT</t>
  </si>
  <si>
    <t>VOLUME C – PRICING DOCUMENT</t>
  </si>
  <si>
    <t>General Site mobilisation and demobilisation.</t>
  </si>
  <si>
    <t>Sub-Total</t>
  </si>
  <si>
    <t>No.</t>
  </si>
  <si>
    <t xml:space="preserve">No. </t>
  </si>
  <si>
    <t>Coastal Management Unit</t>
  </si>
  <si>
    <t>LAMIS 2026</t>
  </si>
  <si>
    <t>PONTOONS &amp; MOORING SYSTEMS</t>
  </si>
  <si>
    <t>Mobilistaion of plant &amp; Equipment - including Delivery - offloading new pontoons - reloading old pontoons</t>
  </si>
  <si>
    <t>Schull  Pontoon Replacement LAMIS 2026</t>
  </si>
  <si>
    <t>Removal and dispose of existing pontoon and guide rails in accordance with the Waste Management Act</t>
  </si>
  <si>
    <t>Schull Pontoon Replacement</t>
  </si>
  <si>
    <t>June 2026</t>
  </si>
  <si>
    <t>Allowance for working in Tidal waters &amp; provision of safety boat for installation</t>
  </si>
  <si>
    <t>Supply of walkway units with mooring points, 500mm freeboard and hardwood timber fendering (150x45mm) with connections and plain pink GRC deck - standard 3m wide walkway</t>
  </si>
  <si>
    <t>Supply of float straps (2no. straps per float)</t>
  </si>
  <si>
    <t>Supply of Standard anodised aluminium cleats including galvanised steel bolts</t>
  </si>
  <si>
    <t>Supply of  safety ladder</t>
  </si>
  <si>
    <t>Supply of Lifebuoy (incl. cabinet, cover &amp; stand)</t>
  </si>
  <si>
    <t>Sum</t>
  </si>
  <si>
    <t>Supply  UC H-Piles 5m x 254mm x 254mm c/w fixing plates and bracketry</t>
  </si>
  <si>
    <t>Supply  UC H-Piles guides</t>
  </si>
  <si>
    <t>Supply of Heavy-Duty Grounding Brackets per float</t>
  </si>
  <si>
    <r>
      <t xml:space="preserve">Line Marking - Box Hatch with </t>
    </r>
    <r>
      <rPr>
        <b/>
        <sz val="10"/>
        <color theme="1"/>
        <rFont val="Calibri"/>
        <family val="2"/>
        <scheme val="minor"/>
      </rPr>
      <t>Keep Clear</t>
    </r>
    <r>
      <rPr>
        <sz val="10"/>
        <color theme="1"/>
        <rFont val="Calibri"/>
        <family val="2"/>
        <scheme val="minor"/>
      </rPr>
      <t xml:space="preserve"> Text</t>
    </r>
  </si>
  <si>
    <t>Supply of galvanised signage pole</t>
  </si>
  <si>
    <t>Installation including the following;
• Removal of existing pontoons and accessories
• Disposal of old pontoons
• Removal/disposal of existing H piles
• Install of 5no. new H piles
• Install of 2no. pontoons (1 No. 9m x 3m - 1 No.12m x 3m)
• Install of 5no. UC Pile brackets
• Install of 1no. Ladder &amp; cleats
• Install of 1no. Lifebuoy
• Install of 1no.Signage Pole
• Complete Line marking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</si>
</sst>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_-[$€-1809]* #,##0.00_-;\-[$€-1809]* #,##0.00_-;_-[$€-1809]* &quot;-&quot;??_-;_-@_-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7"/>
      <color theme="1"/>
      <name val="Times New Roman"/>
      <family val="1"/>
    </font>
    <font>
      <sz val="10"/>
      <color rgb="FFFF0000"/>
      <name val="Calibri"/>
      <family val="2"/>
      <scheme val="minor"/>
    </font>
    <font>
      <sz val="10"/>
      <color theme="1"/>
      <name val="Calibri"/>
      <family val="1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28"/>
      <color rgb="FF171717"/>
      <name val="Arial"/>
      <family val="2"/>
    </font>
    <font>
      <sz val="22"/>
      <color rgb="FF171717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26"/>
      <color rgb="FF171717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60">
    <xf numFmtId="0" fontId="0" fillId="0" borderId="0" xfId="0"/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0" fillId="0" borderId="3" xfId="0" applyNumberFormat="1" applyBorder="1"/>
    <xf numFmtId="0" fontId="6" fillId="2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 wrapText="1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 vertical="center"/>
    </xf>
    <xf numFmtId="0" fontId="15" fillId="0" borderId="0" xfId="0" applyFont="1"/>
    <xf numFmtId="44" fontId="18" fillId="0" borderId="0" xfId="1" applyFont="1" applyAlignment="1">
      <alignment horizontal="center" vertical="center"/>
    </xf>
    <xf numFmtId="44" fontId="19" fillId="2" borderId="5" xfId="1" applyFont="1" applyFill="1" applyBorder="1" applyAlignment="1">
      <alignment horizontal="center" vertical="center" wrapText="1"/>
    </xf>
    <xf numFmtId="44" fontId="16" fillId="0" borderId="0" xfId="1" applyFont="1"/>
    <xf numFmtId="44" fontId="17" fillId="0" borderId="0" xfId="1" applyFont="1"/>
    <xf numFmtId="44" fontId="2" fillId="2" borderId="5" xfId="1" applyFont="1" applyFill="1" applyBorder="1" applyAlignment="1">
      <alignment horizontal="center" vertical="center" wrapText="1"/>
    </xf>
    <xf numFmtId="44" fontId="0" fillId="4" borderId="2" xfId="1" applyFont="1" applyFill="1" applyBorder="1"/>
    <xf numFmtId="44" fontId="0" fillId="0" borderId="0" xfId="1" applyFont="1"/>
    <xf numFmtId="0" fontId="20" fillId="0" borderId="0" xfId="0" applyFont="1"/>
    <xf numFmtId="0" fontId="4" fillId="0" borderId="0" xfId="0" applyFont="1"/>
    <xf numFmtId="44" fontId="15" fillId="0" borderId="0" xfId="1" applyFont="1"/>
    <xf numFmtId="44" fontId="21" fillId="0" borderId="0" xfId="1" applyFont="1"/>
    <xf numFmtId="0" fontId="22" fillId="0" borderId="0" xfId="0" applyFont="1" applyAlignment="1">
      <alignment horizontal="justify" vertical="center" wrapText="1"/>
    </xf>
    <xf numFmtId="0" fontId="23" fillId="0" borderId="0" xfId="0" applyFont="1" applyAlignment="1">
      <alignment horizontal="right"/>
    </xf>
    <xf numFmtId="44" fontId="16" fillId="0" borderId="2" xfId="1" applyFont="1" applyFill="1" applyBorder="1"/>
    <xf numFmtId="0" fontId="1" fillId="4" borderId="0" xfId="0" applyFont="1" applyFill="1" applyAlignment="1">
      <alignment horizontal="left" vertical="center" wrapText="1" indent="2"/>
    </xf>
    <xf numFmtId="0" fontId="1" fillId="4" borderId="7" xfId="0" applyFont="1" applyFill="1" applyBorder="1" applyAlignment="1">
      <alignment horizontal="left" vertical="center" wrapText="1" indent="2"/>
    </xf>
    <xf numFmtId="0" fontId="0" fillId="0" borderId="8" xfId="0" applyBorder="1"/>
    <xf numFmtId="0" fontId="2" fillId="2" borderId="9" xfId="0" applyFont="1" applyFill="1" applyBorder="1" applyAlignment="1">
      <alignment horizontal="center" vertical="center" wrapText="1"/>
    </xf>
    <xf numFmtId="0" fontId="16" fillId="0" borderId="0" xfId="0" applyFont="1"/>
    <xf numFmtId="44" fontId="1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 indent="2"/>
    </xf>
    <xf numFmtId="0" fontId="1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4" fontId="1" fillId="0" borderId="12" xfId="1" applyFont="1" applyFill="1" applyBorder="1" applyAlignment="1">
      <alignment horizontal="center" vertical="center" wrapText="1"/>
    </xf>
    <xf numFmtId="44" fontId="25" fillId="0" borderId="12" xfId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 indent="2"/>
    </xf>
    <xf numFmtId="0" fontId="1" fillId="0" borderId="12" xfId="0" applyFont="1" applyBorder="1" applyAlignment="1">
      <alignment horizontal="left" vertical="center" wrapText="1" indent="2"/>
    </xf>
    <xf numFmtId="44" fontId="13" fillId="0" borderId="12" xfId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 indent="2"/>
    </xf>
    <xf numFmtId="0" fontId="1" fillId="3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vertical="center" wrapText="1"/>
    </xf>
    <xf numFmtId="0" fontId="6" fillId="3" borderId="12" xfId="0" applyFont="1" applyFill="1" applyBorder="1" applyAlignment="1">
      <alignment horizontal="center" vertical="center" wrapText="1"/>
    </xf>
    <xf numFmtId="44" fontId="1" fillId="3" borderId="12" xfId="1" applyFont="1" applyFill="1" applyBorder="1" applyAlignment="1">
      <alignment horizontal="center" vertical="center" wrapText="1"/>
    </xf>
    <xf numFmtId="44" fontId="1" fillId="3" borderId="12" xfId="0" applyNumberFormat="1" applyFont="1" applyFill="1" applyBorder="1" applyAlignment="1">
      <alignment horizontal="center" vertical="center" wrapText="1"/>
    </xf>
    <xf numFmtId="44" fontId="13" fillId="3" borderId="12" xfId="1" applyFont="1" applyFill="1" applyBorder="1" applyAlignment="1">
      <alignment horizontal="center" vertical="center" wrapText="1"/>
    </xf>
    <xf numFmtId="44" fontId="16" fillId="0" borderId="10" xfId="1" applyFont="1" applyFill="1" applyBorder="1"/>
    <xf numFmtId="0" fontId="0" fillId="0" borderId="12" xfId="0" applyBorder="1"/>
    <xf numFmtId="164" fontId="1" fillId="0" borderId="12" xfId="0" applyNumberFormat="1" applyFont="1" applyBorder="1" applyAlignment="1">
      <alignment horizontal="center" vertical="center"/>
    </xf>
    <xf numFmtId="164" fontId="16" fillId="0" borderId="6" xfId="0" applyNumberFormat="1" applyFont="1" applyBorder="1"/>
    <xf numFmtId="49" fontId="12" fillId="0" borderId="0" xfId="0" applyNumberFormat="1" applyFont="1" applyAlignment="1">
      <alignment horizont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8" fillId="4" borderId="7" xfId="0" applyFont="1" applyFill="1" applyBorder="1" applyAlignment="1">
      <alignment horizontal="center" wrapText="1"/>
    </xf>
    <xf numFmtId="0" fontId="8" fillId="4" borderId="2" xfId="0" applyFont="1" applyFill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0</xdr:row>
      <xdr:rowOff>114301</xdr:rowOff>
    </xdr:from>
    <xdr:to>
      <xdr:col>4</xdr:col>
      <xdr:colOff>475615</xdr:colOff>
      <xdr:row>3</xdr:row>
      <xdr:rowOff>358776</xdr:rowOff>
    </xdr:to>
    <xdr:pic>
      <xdr:nvPicPr>
        <xdr:cNvPr id="2" name="Picture 1" descr="Cork%20County%20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029200" y="114301"/>
          <a:ext cx="1456055" cy="14935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4</xdr:col>
      <xdr:colOff>195578</xdr:colOff>
      <xdr:row>15</xdr:row>
      <xdr:rowOff>140418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86C00B5-3485-BB81-F4E4-D53146C5C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7700" y="2609850"/>
          <a:ext cx="5834378" cy="24264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7"/>
  <sheetViews>
    <sheetView showWhiteSpace="0" view="pageLayout" topLeftCell="A14" zoomScale="90" zoomScaleNormal="60" zoomScalePageLayoutView="90" workbookViewId="0">
      <selection activeCell="C23" sqref="C23"/>
    </sheetView>
  </sheetViews>
  <sheetFormatPr defaultRowHeight="14.4" x14ac:dyDescent="0.3"/>
  <cols>
    <col min="1" max="1" width="9" bestFit="1" customWidth="1"/>
    <col min="2" max="2" width="60.5546875" customWidth="1"/>
    <col min="4" max="4" width="9" bestFit="1" customWidth="1"/>
    <col min="5" max="5" width="11" style="20" bestFit="1" customWidth="1"/>
    <col min="7" max="7" width="8.88671875" style="16"/>
  </cols>
  <sheetData>
    <row r="1" spans="2:3" ht="36" customHeight="1" x14ac:dyDescent="0.3">
      <c r="B1" s="9" t="s">
        <v>19</v>
      </c>
      <c r="C1">
        <v>300</v>
      </c>
    </row>
    <row r="2" spans="2:3" ht="31.2" x14ac:dyDescent="0.3">
      <c r="B2" s="8" t="s">
        <v>17</v>
      </c>
    </row>
    <row r="3" spans="2:3" ht="31.2" x14ac:dyDescent="0.3">
      <c r="B3" s="8" t="s">
        <v>18</v>
      </c>
    </row>
    <row r="4" spans="2:3" ht="43.95" customHeight="1" x14ac:dyDescent="0.3">
      <c r="B4" s="25" t="s">
        <v>25</v>
      </c>
    </row>
    <row r="6" spans="2:3" ht="32.4" customHeight="1" x14ac:dyDescent="0.3"/>
    <row r="8" spans="2:3" ht="40.950000000000003" customHeight="1" x14ac:dyDescent="0.3"/>
    <row r="9" spans="2:3" ht="34.950000000000003" customHeight="1" x14ac:dyDescent="0.3"/>
    <row r="15" spans="2:3" ht="30" customHeight="1" x14ac:dyDescent="0.3"/>
    <row r="18" spans="1:7" x14ac:dyDescent="0.3">
      <c r="A18" s="13"/>
      <c r="B18" s="22"/>
      <c r="C18" s="13"/>
      <c r="D18" s="13"/>
      <c r="E18" s="23"/>
      <c r="F18" s="13"/>
      <c r="G18" s="24"/>
    </row>
    <row r="19" spans="1:7" x14ac:dyDescent="0.3">
      <c r="B19" s="21"/>
    </row>
    <row r="20" spans="1:7" ht="32.4" x14ac:dyDescent="0.55000000000000004">
      <c r="A20" s="13"/>
      <c r="D20" s="26" t="s">
        <v>31</v>
      </c>
      <c r="E20" s="23"/>
      <c r="F20" s="13"/>
      <c r="G20" s="24"/>
    </row>
    <row r="21" spans="1:7" ht="34.799999999999997" x14ac:dyDescent="0.55000000000000004">
      <c r="D21" s="11" t="s">
        <v>26</v>
      </c>
    </row>
    <row r="23" spans="1:7" ht="42.6" customHeight="1" x14ac:dyDescent="0.3">
      <c r="D23" s="10"/>
    </row>
    <row r="24" spans="1:7" ht="42.6" customHeight="1" x14ac:dyDescent="0.3"/>
    <row r="25" spans="1:7" ht="27.6" x14ac:dyDescent="0.3">
      <c r="D25" s="12" t="s">
        <v>20</v>
      </c>
    </row>
    <row r="28" spans="1:7" ht="27.6" x14ac:dyDescent="0.45">
      <c r="C28" s="53" t="s">
        <v>32</v>
      </c>
      <c r="D28" s="53"/>
    </row>
    <row r="29" spans="1:7" ht="15" customHeight="1" x14ac:dyDescent="0.3"/>
    <row r="35" spans="4:7" ht="34.799999999999997" x14ac:dyDescent="0.55000000000000004">
      <c r="D35" s="11"/>
    </row>
    <row r="38" spans="4:7" ht="34.799999999999997" x14ac:dyDescent="0.3">
      <c r="D38" s="10"/>
    </row>
    <row r="40" spans="4:7" ht="27.6" x14ac:dyDescent="0.3">
      <c r="D40" s="12"/>
    </row>
    <row r="42" spans="4:7" x14ac:dyDescent="0.3">
      <c r="G42" s="17"/>
    </row>
    <row r="43" spans="4:7" ht="16.2" customHeight="1" x14ac:dyDescent="0.3">
      <c r="G43" s="17"/>
    </row>
    <row r="49" spans="2:2" ht="19.2" customHeight="1" x14ac:dyDescent="0.3"/>
    <row r="51" spans="2:2" x14ac:dyDescent="0.3">
      <c r="B51" s="21"/>
    </row>
    <row r="52" spans="2:2" x14ac:dyDescent="0.3">
      <c r="B52" s="21"/>
    </row>
    <row r="61" spans="2:2" ht="21.6" customHeight="1" x14ac:dyDescent="0.3"/>
    <row r="64" spans="2:2" ht="19.95" customHeight="1" x14ac:dyDescent="0.3"/>
    <row r="68" spans="2:2" x14ac:dyDescent="0.3">
      <c r="B68" s="21"/>
    </row>
    <row r="69" spans="2:2" x14ac:dyDescent="0.3">
      <c r="B69" s="21"/>
    </row>
    <row r="77" spans="2:2" ht="20.399999999999999" customHeight="1" x14ac:dyDescent="0.3"/>
  </sheetData>
  <mergeCells count="1">
    <mergeCell ref="C28:D28"/>
  </mergeCells>
  <pageMargins left="0.43307086614173229" right="0.23622047244094491" top="0.39370078740157483" bottom="0.39370078740157483" header="0.31496062992125984" footer="0.31496062992125984"/>
  <pageSetup paperSize="9" scale="98" fitToHeight="3" orientation="portrait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4"/>
  <sheetViews>
    <sheetView tabSelected="1" zoomScaleNormal="100" zoomScalePageLayoutView="90" workbookViewId="0">
      <selection activeCell="A16" sqref="A16"/>
    </sheetView>
  </sheetViews>
  <sheetFormatPr defaultRowHeight="14.4" x14ac:dyDescent="0.3"/>
  <cols>
    <col min="1" max="1" width="6.44140625" customWidth="1"/>
    <col min="2" max="2" width="55.33203125" customWidth="1"/>
    <col min="3" max="3" width="7.5546875" style="7" customWidth="1"/>
    <col min="4" max="4" width="8" style="7" customWidth="1"/>
    <col min="5" max="5" width="15" style="20" customWidth="1"/>
    <col min="6" max="6" width="20.109375" customWidth="1"/>
    <col min="7" max="7" width="17.33203125" style="16" customWidth="1"/>
    <col min="8" max="8" width="13.33203125" customWidth="1"/>
    <col min="9" max="10" width="11.33203125" bestFit="1" customWidth="1"/>
  </cols>
  <sheetData>
    <row r="1" spans="1:7" ht="24" thickBot="1" x14ac:dyDescent="0.5">
      <c r="A1" s="57" t="s">
        <v>29</v>
      </c>
      <c r="B1" s="58"/>
      <c r="C1" s="58"/>
      <c r="D1" s="58"/>
      <c r="E1" s="58"/>
      <c r="F1" s="59"/>
      <c r="G1" s="14"/>
    </row>
    <row r="2" spans="1:7" x14ac:dyDescent="0.3">
      <c r="A2" s="31" t="s">
        <v>0</v>
      </c>
      <c r="B2" s="1" t="s">
        <v>7</v>
      </c>
      <c r="C2" s="4" t="s">
        <v>1</v>
      </c>
      <c r="D2" s="4" t="s">
        <v>6</v>
      </c>
      <c r="E2" s="18" t="s">
        <v>2</v>
      </c>
      <c r="F2" s="2" t="s">
        <v>3</v>
      </c>
      <c r="G2" s="15" t="s">
        <v>22</v>
      </c>
    </row>
    <row r="3" spans="1:7" ht="43.95" customHeight="1" x14ac:dyDescent="0.3">
      <c r="A3" s="35">
        <v>1</v>
      </c>
      <c r="B3" s="40" t="s">
        <v>8</v>
      </c>
      <c r="C3" s="36" t="s">
        <v>0</v>
      </c>
      <c r="D3" s="36">
        <v>1</v>
      </c>
      <c r="E3" s="37"/>
      <c r="F3" s="33">
        <f t="shared" ref="F3:F12" si="0">E3*D3</f>
        <v>0</v>
      </c>
      <c r="G3" s="41"/>
    </row>
    <row r="4" spans="1:7" ht="25.5" customHeight="1" x14ac:dyDescent="0.3">
      <c r="A4" s="35">
        <v>2</v>
      </c>
      <c r="B4" s="40" t="s">
        <v>15</v>
      </c>
      <c r="C4" s="36" t="s">
        <v>4</v>
      </c>
      <c r="D4" s="36">
        <v>1</v>
      </c>
      <c r="E4" s="37"/>
      <c r="F4" s="33">
        <f t="shared" si="0"/>
        <v>0</v>
      </c>
      <c r="G4" s="41"/>
    </row>
    <row r="5" spans="1:7" ht="32.4" customHeight="1" x14ac:dyDescent="0.3">
      <c r="A5" s="35">
        <v>3</v>
      </c>
      <c r="B5" s="40" t="s">
        <v>14</v>
      </c>
      <c r="C5" s="36" t="s">
        <v>4</v>
      </c>
      <c r="D5" s="36">
        <v>1</v>
      </c>
      <c r="E5" s="37"/>
      <c r="F5" s="33">
        <f t="shared" si="0"/>
        <v>0</v>
      </c>
      <c r="G5" s="41"/>
    </row>
    <row r="6" spans="1:7" ht="25.5" customHeight="1" x14ac:dyDescent="0.3">
      <c r="A6" s="35">
        <v>4</v>
      </c>
      <c r="B6" s="40" t="s">
        <v>21</v>
      </c>
      <c r="C6" s="36" t="s">
        <v>0</v>
      </c>
      <c r="D6" s="36">
        <v>1</v>
      </c>
      <c r="E6" s="37"/>
      <c r="F6" s="33">
        <f t="shared" si="0"/>
        <v>0</v>
      </c>
      <c r="G6" s="41"/>
    </row>
    <row r="7" spans="1:7" ht="40.950000000000003" customHeight="1" x14ac:dyDescent="0.3">
      <c r="A7" s="35">
        <v>5</v>
      </c>
      <c r="B7" s="40" t="s">
        <v>9</v>
      </c>
      <c r="C7" s="36" t="s">
        <v>0</v>
      </c>
      <c r="D7" s="36">
        <v>1</v>
      </c>
      <c r="E7" s="37"/>
      <c r="F7" s="33">
        <f t="shared" si="0"/>
        <v>0</v>
      </c>
      <c r="G7" s="41"/>
    </row>
    <row r="8" spans="1:7" ht="34.950000000000003" customHeight="1" x14ac:dyDescent="0.3">
      <c r="A8" s="35">
        <v>6</v>
      </c>
      <c r="B8" s="40" t="s">
        <v>28</v>
      </c>
      <c r="C8" s="36" t="s">
        <v>0</v>
      </c>
      <c r="D8" s="36">
        <v>1</v>
      </c>
      <c r="E8" s="37"/>
      <c r="F8" s="33">
        <f t="shared" si="0"/>
        <v>0</v>
      </c>
      <c r="G8" s="41"/>
    </row>
    <row r="9" spans="1:7" ht="25.5" customHeight="1" x14ac:dyDescent="0.3">
      <c r="A9" s="35">
        <v>7</v>
      </c>
      <c r="B9" s="42" t="s">
        <v>10</v>
      </c>
      <c r="C9" s="36" t="s">
        <v>0</v>
      </c>
      <c r="D9" s="36">
        <v>1</v>
      </c>
      <c r="E9" s="37"/>
      <c r="F9" s="33">
        <f t="shared" si="0"/>
        <v>0</v>
      </c>
      <c r="G9" s="41"/>
    </row>
    <row r="10" spans="1:7" ht="25.5" customHeight="1" x14ac:dyDescent="0.3">
      <c r="A10" s="35">
        <v>8</v>
      </c>
      <c r="B10" s="42" t="s">
        <v>16</v>
      </c>
      <c r="C10" s="36" t="s">
        <v>0</v>
      </c>
      <c r="D10" s="36">
        <v>1</v>
      </c>
      <c r="E10" s="37"/>
      <c r="F10" s="33">
        <f t="shared" si="0"/>
        <v>0</v>
      </c>
      <c r="G10" s="41"/>
    </row>
    <row r="11" spans="1:7" ht="25.5" customHeight="1" x14ac:dyDescent="0.3">
      <c r="A11" s="35">
        <v>9</v>
      </c>
      <c r="B11" s="40" t="s">
        <v>11</v>
      </c>
      <c r="C11" s="36" t="s">
        <v>0</v>
      </c>
      <c r="D11" s="36">
        <v>1</v>
      </c>
      <c r="E11" s="37"/>
      <c r="F11" s="33">
        <f t="shared" si="0"/>
        <v>0</v>
      </c>
      <c r="G11" s="41"/>
    </row>
    <row r="12" spans="1:7" ht="30" customHeight="1" x14ac:dyDescent="0.3">
      <c r="A12" s="35">
        <v>10</v>
      </c>
      <c r="B12" s="40" t="s">
        <v>33</v>
      </c>
      <c r="C12" s="36" t="s">
        <v>0</v>
      </c>
      <c r="D12" s="36">
        <v>1</v>
      </c>
      <c r="E12" s="37"/>
      <c r="F12" s="33">
        <f t="shared" si="0"/>
        <v>0</v>
      </c>
      <c r="G12" s="41">
        <f t="shared" ref="G12" si="1">SUM(F1:F12)</f>
        <v>0</v>
      </c>
    </row>
    <row r="13" spans="1:7" ht="25.5" customHeight="1" x14ac:dyDescent="0.3">
      <c r="A13" s="43"/>
      <c r="B13" s="44"/>
      <c r="C13" s="45"/>
      <c r="D13" s="45"/>
      <c r="E13" s="46"/>
      <c r="F13" s="47"/>
      <c r="G13" s="48"/>
    </row>
    <row r="14" spans="1:7" ht="27" customHeight="1" x14ac:dyDescent="0.3">
      <c r="A14" s="35"/>
      <c r="B14" s="34" t="s">
        <v>27</v>
      </c>
      <c r="C14" s="36"/>
      <c r="D14" s="36"/>
      <c r="E14" s="37"/>
      <c r="F14" s="33"/>
      <c r="G14" s="38"/>
    </row>
    <row r="15" spans="1:7" ht="41.4" x14ac:dyDescent="0.3">
      <c r="A15" s="35">
        <v>11</v>
      </c>
      <c r="B15" s="40" t="s">
        <v>34</v>
      </c>
      <c r="C15" s="36" t="s">
        <v>5</v>
      </c>
      <c r="D15" s="36">
        <v>21</v>
      </c>
      <c r="E15" s="37"/>
      <c r="F15" s="33">
        <f t="shared" ref="F15:F25" si="2">E15*D15</f>
        <v>0</v>
      </c>
      <c r="G15" s="38"/>
    </row>
    <row r="16" spans="1:7" ht="27" customHeight="1" x14ac:dyDescent="0.3">
      <c r="A16" s="35">
        <f>A15+1</f>
        <v>12</v>
      </c>
      <c r="B16" s="40" t="s">
        <v>35</v>
      </c>
      <c r="C16" s="36" t="s">
        <v>23</v>
      </c>
      <c r="D16" s="36">
        <v>10</v>
      </c>
      <c r="E16" s="37"/>
      <c r="F16" s="33">
        <f t="shared" si="2"/>
        <v>0</v>
      </c>
      <c r="G16" s="38"/>
    </row>
    <row r="17" spans="1:7" ht="27" customHeight="1" x14ac:dyDescent="0.3">
      <c r="A17" s="35">
        <f t="shared" ref="A17:A18" si="3">A16+1</f>
        <v>13</v>
      </c>
      <c r="B17" s="40" t="s">
        <v>42</v>
      </c>
      <c r="C17" s="36" t="s">
        <v>24</v>
      </c>
      <c r="D17" s="36">
        <v>2</v>
      </c>
      <c r="E17" s="37"/>
      <c r="F17" s="33"/>
      <c r="G17" s="38"/>
    </row>
    <row r="18" spans="1:7" ht="27" customHeight="1" x14ac:dyDescent="0.3">
      <c r="A18" s="35">
        <f t="shared" si="3"/>
        <v>14</v>
      </c>
      <c r="B18" s="40" t="s">
        <v>41</v>
      </c>
      <c r="C18" s="36" t="s">
        <v>24</v>
      </c>
      <c r="D18" s="36">
        <v>5</v>
      </c>
      <c r="E18" s="37"/>
      <c r="F18" s="33">
        <f t="shared" si="2"/>
        <v>0</v>
      </c>
      <c r="G18" s="38"/>
    </row>
    <row r="19" spans="1:7" ht="27" customHeight="1" x14ac:dyDescent="0.3">
      <c r="A19" s="35">
        <f t="shared" ref="A19:A26" si="4">A18+1</f>
        <v>15</v>
      </c>
      <c r="B19" s="40" t="s">
        <v>40</v>
      </c>
      <c r="C19" s="36" t="s">
        <v>24</v>
      </c>
      <c r="D19" s="36">
        <v>5</v>
      </c>
      <c r="E19" s="37"/>
      <c r="F19" s="33">
        <f t="shared" si="2"/>
        <v>0</v>
      </c>
      <c r="G19" s="38"/>
    </row>
    <row r="20" spans="1:7" ht="27" customHeight="1" x14ac:dyDescent="0.3">
      <c r="A20" s="35">
        <f t="shared" si="4"/>
        <v>16</v>
      </c>
      <c r="B20" s="40" t="s">
        <v>36</v>
      </c>
      <c r="C20" s="36" t="s">
        <v>23</v>
      </c>
      <c r="D20" s="36">
        <v>10</v>
      </c>
      <c r="E20" s="37"/>
      <c r="F20" s="33">
        <f t="shared" si="2"/>
        <v>0</v>
      </c>
      <c r="G20" s="38"/>
    </row>
    <row r="21" spans="1:7" ht="27" customHeight="1" x14ac:dyDescent="0.3">
      <c r="A21" s="35">
        <f t="shared" si="4"/>
        <v>17</v>
      </c>
      <c r="B21" s="40" t="s">
        <v>37</v>
      </c>
      <c r="C21" s="36" t="s">
        <v>23</v>
      </c>
      <c r="D21" s="36">
        <v>1</v>
      </c>
      <c r="E21" s="37"/>
      <c r="F21" s="33">
        <f t="shared" si="2"/>
        <v>0</v>
      </c>
      <c r="G21" s="38"/>
    </row>
    <row r="22" spans="1:7" ht="27" customHeight="1" x14ac:dyDescent="0.3">
      <c r="A22" s="35">
        <f t="shared" si="4"/>
        <v>18</v>
      </c>
      <c r="B22" s="40" t="s">
        <v>38</v>
      </c>
      <c r="C22" s="36" t="s">
        <v>23</v>
      </c>
      <c r="D22" s="36">
        <v>1</v>
      </c>
      <c r="E22" s="37"/>
      <c r="F22" s="33">
        <f t="shared" si="2"/>
        <v>0</v>
      </c>
      <c r="G22" s="38"/>
    </row>
    <row r="23" spans="1:7" ht="27" customHeight="1" x14ac:dyDescent="0.3">
      <c r="A23" s="35">
        <f t="shared" si="4"/>
        <v>19</v>
      </c>
      <c r="B23" s="40" t="s">
        <v>44</v>
      </c>
      <c r="C23" s="36" t="s">
        <v>23</v>
      </c>
      <c r="D23" s="36">
        <v>1</v>
      </c>
      <c r="E23" s="37"/>
      <c r="F23" s="33">
        <f t="shared" si="2"/>
        <v>0</v>
      </c>
      <c r="G23" s="38"/>
    </row>
    <row r="24" spans="1:7" ht="27" customHeight="1" x14ac:dyDescent="0.3">
      <c r="A24" s="35">
        <f t="shared" si="4"/>
        <v>20</v>
      </c>
      <c r="B24" s="40" t="s">
        <v>43</v>
      </c>
      <c r="C24" s="36" t="s">
        <v>24</v>
      </c>
      <c r="D24" s="36">
        <v>1</v>
      </c>
      <c r="E24" s="37"/>
      <c r="F24" s="33">
        <f t="shared" si="2"/>
        <v>0</v>
      </c>
      <c r="G24" s="38"/>
    </row>
    <row r="25" spans="1:7" ht="151.80000000000001" x14ac:dyDescent="0.3">
      <c r="A25" s="35">
        <f t="shared" si="4"/>
        <v>21</v>
      </c>
      <c r="B25" s="40" t="s">
        <v>45</v>
      </c>
      <c r="C25" s="36" t="s">
        <v>4</v>
      </c>
      <c r="D25" s="36">
        <v>1</v>
      </c>
      <c r="E25" s="37"/>
      <c r="F25" s="33">
        <f t="shared" si="2"/>
        <v>0</v>
      </c>
      <c r="G25" s="38">
        <f>SUM(F15:F25)</f>
        <v>0</v>
      </c>
    </row>
    <row r="26" spans="1:7" ht="27.6" customHeight="1" x14ac:dyDescent="0.3">
      <c r="A26" s="35">
        <f t="shared" si="4"/>
        <v>22</v>
      </c>
      <c r="B26" s="39" t="s">
        <v>30</v>
      </c>
      <c r="C26" s="36" t="s">
        <v>39</v>
      </c>
      <c r="D26" s="36">
        <v>1</v>
      </c>
      <c r="E26" s="37"/>
      <c r="F26" s="33">
        <f t="shared" ref="F26" si="5">E26*D26</f>
        <v>0</v>
      </c>
      <c r="G26" s="38"/>
    </row>
    <row r="27" spans="1:7" ht="22.95" customHeight="1" x14ac:dyDescent="0.3">
      <c r="A27" s="50"/>
      <c r="B27" s="39"/>
      <c r="C27" s="36"/>
      <c r="D27" s="36"/>
      <c r="E27" s="37"/>
      <c r="F27" s="51">
        <f>SUM(F3:F26)</f>
        <v>0</v>
      </c>
      <c r="G27" s="38">
        <f>SUM(G12:G26)</f>
        <v>0</v>
      </c>
    </row>
    <row r="28" spans="1:7" ht="23.25" customHeight="1" thickBot="1" x14ac:dyDescent="0.35">
      <c r="A28" s="30"/>
      <c r="B28" s="28"/>
      <c r="C28" s="54" t="s">
        <v>12</v>
      </c>
      <c r="D28" s="55"/>
      <c r="E28" s="56"/>
      <c r="F28" s="3">
        <f>F27*0.135</f>
        <v>0</v>
      </c>
      <c r="G28" s="49"/>
    </row>
    <row r="29" spans="1:7" ht="23.25" customHeight="1" thickBot="1" x14ac:dyDescent="0.35">
      <c r="A29" s="30"/>
      <c r="B29" s="29" t="s">
        <v>13</v>
      </c>
      <c r="C29" s="5"/>
      <c r="D29" s="6"/>
      <c r="E29" s="19"/>
      <c r="F29" s="52">
        <f>F28+F27</f>
        <v>0</v>
      </c>
      <c r="G29" s="27"/>
    </row>
    <row r="30" spans="1:7" x14ac:dyDescent="0.3">
      <c r="F30" s="32"/>
    </row>
    <row r="44" spans="8:8" x14ac:dyDescent="0.3">
      <c r="H44" s="16"/>
    </row>
  </sheetData>
  <mergeCells count="2">
    <mergeCell ref="C28:E28"/>
    <mergeCell ref="A1:F1"/>
  </mergeCells>
  <phoneticPr fontId="24" type="noConversion"/>
  <pageMargins left="0.43307086614173229" right="0.23622047244094491" top="0.39370078740157483" bottom="0.39370078740157483" header="0.31496062992125984" footer="0.31496062992125984"/>
  <pageSetup paperSize="9" scale="65" fitToWidth="0" fitToHeight="0" orientation="portrait"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 Sheet</vt:lpstr>
      <vt:lpstr>Pricing Doc</vt:lpstr>
      <vt:lpstr>Sheet1</vt:lpstr>
      <vt:lpstr>'Pricing Doc'!_ftnref2</vt:lpstr>
      <vt:lpstr>'Cover Sheet'!Print_Area</vt:lpstr>
      <vt:lpstr>'Pricing Doc'!Print_Area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Sinnott</dc:creator>
  <cp:lastModifiedBy>Sarah Sinnott</cp:lastModifiedBy>
  <cp:lastPrinted>2026-06-12T09:54:09Z</cp:lastPrinted>
  <dcterms:created xsi:type="dcterms:W3CDTF">2019-11-24T20:51:16Z</dcterms:created>
  <dcterms:modified xsi:type="dcterms:W3CDTF">2026-06-12T09:54:54Z</dcterms:modified>
</cp:coreProperties>
</file>